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<sst xmlns="http://schemas.openxmlformats.org/spreadsheetml/2006/main" count="94" uniqueCount="62">
  <si>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</si>
  <si>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</si>
  <si>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</si>
  <si>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</si>
  <si>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</si>
  <si>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</si>
  <si>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</si>
  <si>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</si>
  <si>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</si>
  <si>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</si>
  <si>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</si>
  <si>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</si>
  <si>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</si>
  <si>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</si>
  <si>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</si>
  <si>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</si>
  <si>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</si>
  <si>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</si>
  <si>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</si>
  <si>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</si>
  <si>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</si>
  <si>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</si>
  <si>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</si>
  <si>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</si>
  <si>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</si>
  <si>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</si>
  <si>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</si>
  <si>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</si>
  <si>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</si>
  <si>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</si>
  <si>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</si>
  <si>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</si>
  <si>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</si>
  <si>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</si>
  <si>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</si>
  <si>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</si>
  <si>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</si>
  <si>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</si>
  <si>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</si>
  <si>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</si>
  <si>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</si>
  <si>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</si>
  <si>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</si>
  <si>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</si>
  <si>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</si>
  <si>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</si>
  <si>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</si>
  <si>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</si>
  <si>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</si>
  <si>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</si>
  <si>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</si>
  <si>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</si>
  <si>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</si>
  <si>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</si>
  <si>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</si>
  <si>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</si>
  <si>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</si>
  <si>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11013 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</si>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</sst>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D1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32</v>
      </c>
      <c r="C4" s="61"/>
      <c r="D4" s="61"/>
      <c r="E4" s="62"/>
    </row>
    <row r="5" spans="1:16" ht="67.5" customHeight="1" x14ac:dyDescent="0.25">
      <c r="A5" s="6" t="s">
        <v>1</v>
      </c>
      <c r="B5" s="57" t="s">
        <v>57</v>
      </c>
      <c r="C5" s="58"/>
      <c r="D5" s="58"/>
      <c r="E5" s="59"/>
    </row>
    <row r="6" spans="1:16" ht="36.75" customHeight="1" x14ac:dyDescent="0.25">
      <c r="A6" s="15" t="s">
        <v>9</v>
      </c>
      <c r="B6" s="57" t="s">
        <v>31</v>
      </c>
      <c r="C6" s="58"/>
      <c r="D6" s="58"/>
      <c r="E6" s="59"/>
    </row>
    <row r="8" spans="1:16" x14ac:dyDescent="0.25">
      <c r="A8" s="64" t="s">
        <v>17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4" t="s">
        <v>10</v>
      </c>
      <c r="B10" s="54" t="s">
        <v>3</v>
      </c>
      <c r="C10" s="54" t="s">
        <v>4</v>
      </c>
      <c r="D10" s="54" t="s">
        <v>11</v>
      </c>
      <c r="E10" s="54" t="s">
        <v>5</v>
      </c>
      <c r="F10" s="54"/>
      <c r="G10" s="54"/>
      <c r="H10" s="54"/>
      <c r="I10" s="54"/>
      <c r="J10" s="54" t="s">
        <v>6</v>
      </c>
    </row>
    <row r="11" spans="1:16" x14ac:dyDescent="0.25">
      <c r="A11" s="54"/>
      <c r="B11" s="54"/>
      <c r="C11" s="54"/>
      <c r="D11" s="54"/>
      <c r="E11" s="9" t="s">
        <v>12</v>
      </c>
      <c r="F11" s="9" t="s">
        <v>13</v>
      </c>
      <c r="G11" s="9" t="s">
        <v>14</v>
      </c>
      <c r="H11" s="16" t="s">
        <v>58</v>
      </c>
      <c r="I11" s="9" t="s">
        <v>59</v>
      </c>
      <c r="J11" s="54"/>
    </row>
    <row r="12" spans="1:16" x14ac:dyDescent="0.25">
      <c r="A12" s="55" t="s">
        <v>15</v>
      </c>
      <c r="B12" s="55"/>
      <c r="C12" s="55"/>
      <c r="D12" s="55"/>
      <c r="E12" s="56"/>
      <c r="F12" s="56"/>
      <c r="G12" s="56"/>
      <c r="H12" s="56"/>
      <c r="I12" s="56"/>
      <c r="J12" s="55"/>
    </row>
    <row r="13" spans="1:16" x14ac:dyDescent="0.25">
      <c r="A13" s="51"/>
      <c r="B13" s="7"/>
      <c r="C13" s="7"/>
      <c r="D13" s="7"/>
      <c r="E13" s="52"/>
      <c r="F13" s="52"/>
      <c r="G13" s="52"/>
      <c r="H13" s="52"/>
      <c r="I13" s="52"/>
      <c r="J13" s="50"/>
    </row>
    <row r="14" spans="1:16" x14ac:dyDescent="0.25">
      <c r="A14" s="14"/>
      <c r="B14" s="7"/>
      <c r="C14" s="7"/>
      <c r="D14" s="7"/>
      <c r="E14" s="14"/>
      <c r="F14" s="25"/>
      <c r="G14" s="14"/>
      <c r="H14" s="14"/>
      <c r="I14" s="14"/>
      <c r="J14" s="14"/>
    </row>
    <row r="15" spans="1:16" x14ac:dyDescent="0.25">
      <c r="A15" s="55" t="s">
        <v>16</v>
      </c>
      <c r="B15" s="55"/>
      <c r="C15" s="55"/>
      <c r="D15" s="55"/>
      <c r="E15" s="55"/>
      <c r="F15" s="55"/>
      <c r="G15" s="55"/>
      <c r="H15" s="55"/>
      <c r="I15" s="55"/>
      <c r="J15" s="55"/>
    </row>
    <row r="16" spans="1:16" x14ac:dyDescent="0.25">
      <c r="A16" s="8"/>
      <c r="B16" s="8"/>
      <c r="C16" s="8"/>
      <c r="D16" s="8"/>
      <c r="E16" s="8"/>
      <c r="F16" s="8"/>
      <c r="G16" s="8"/>
      <c r="H16" s="14"/>
      <c r="I16" s="10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4"/>
      <c r="I18" s="10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9685039370078741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E4" zoomScaleNormal="100" workbookViewId="0">
      <selection activeCell="J12" sqref="J12:K12"/>
    </sheetView>
  </sheetViews>
  <sheetFormatPr defaultColWidth="9.140625" defaultRowHeight="13.5" x14ac:dyDescent="0.25"/>
  <cols>
    <col min="1" max="1" width="30" style="18" customWidth="1"/>
    <col min="2" max="2" width="8.85546875" style="18" bestFit="1" customWidth="1"/>
    <col min="3" max="3" width="8.7109375" style="18" bestFit="1" customWidth="1"/>
    <col min="4" max="4" width="9.7109375" style="18" bestFit="1" customWidth="1"/>
    <col min="5" max="5" width="9.5703125" style="18" bestFit="1" customWidth="1"/>
    <col min="6" max="6" width="9.85546875" style="18" bestFit="1" customWidth="1"/>
    <col min="7" max="7" width="14.140625" style="18" bestFit="1" customWidth="1"/>
    <col min="8" max="8" width="13.28515625" style="18" bestFit="1" customWidth="1"/>
    <col min="9" max="9" width="13" style="18" bestFit="1" customWidth="1"/>
    <col min="10" max="11" width="13.28515625" style="18" bestFit="1" customWidth="1"/>
    <col min="12" max="16384" width="9.140625" style="18"/>
  </cols>
  <sheetData>
    <row r="1" spans="1:16" ht="14.25" x14ac:dyDescent="0.25">
      <c r="A1" s="77" t="s">
        <v>0</v>
      </c>
      <c r="B1" s="77"/>
      <c r="C1" s="77"/>
      <c r="D1" s="77"/>
      <c r="E1" s="77"/>
    </row>
    <row r="2" spans="1:16" x14ac:dyDescent="0.25">
      <c r="A2" s="19"/>
      <c r="B2" s="19"/>
      <c r="C2" s="19"/>
      <c r="D2" s="19"/>
      <c r="E2" s="19"/>
    </row>
    <row r="3" spans="1:16" x14ac:dyDescent="0.25">
      <c r="A3" s="78" t="s">
        <v>20</v>
      </c>
      <c r="B3" s="78"/>
      <c r="C3" s="78"/>
      <c r="D3" s="78"/>
      <c r="E3" s="78"/>
    </row>
    <row r="5" spans="1:16" ht="14.25" thickBot="1" x14ac:dyDescent="0.3"/>
    <row r="6" spans="1:16" ht="58.5" customHeight="1" x14ac:dyDescent="0.25">
      <c r="A6" s="79" t="s">
        <v>7</v>
      </c>
      <c r="B6" s="66"/>
      <c r="C6" s="67"/>
      <c r="D6" s="67"/>
      <c r="E6" s="67"/>
      <c r="F6" s="68"/>
      <c r="G6" s="69" t="s">
        <v>24</v>
      </c>
      <c r="H6" s="70"/>
      <c r="I6" s="70"/>
      <c r="J6" s="70"/>
      <c r="K6" s="71"/>
    </row>
    <row r="7" spans="1:16" ht="57" customHeight="1" x14ac:dyDescent="0.25">
      <c r="A7" s="80"/>
      <c r="B7" s="42" t="s">
        <v>60</v>
      </c>
      <c r="C7" s="43" t="s">
        <v>61</v>
      </c>
      <c r="D7" s="43" t="s">
        <v>14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14</v>
      </c>
      <c r="J7" s="44" t="s">
        <v>58</v>
      </c>
      <c r="K7" s="46" t="s">
        <v>59</v>
      </c>
    </row>
    <row r="8" spans="1:16" ht="40.5" x14ac:dyDescent="0.25">
      <c r="A8" s="40" t="s">
        <v>21</v>
      </c>
      <c r="B8" s="72" t="s">
        <v>19</v>
      </c>
      <c r="C8" s="73" t="s">
        <v>19</v>
      </c>
      <c r="D8" s="73" t="s">
        <v>19</v>
      </c>
      <c r="E8" s="73" t="s">
        <v>19</v>
      </c>
      <c r="F8" s="74" t="s">
        <v>19</v>
      </c>
      <c r="G8" s="75">
        <f>SUM(G10:G11)</f>
        <v>0</v>
      </c>
      <c r="H8" s="76">
        <f t="shared" ref="H8:K8" si="0">SUM(H10:H11)</f>
        <v>0</v>
      </c>
      <c r="I8" s="76">
        <f t="shared" si="0"/>
        <v>0</v>
      </c>
      <c r="J8" s="76">
        <f t="shared" si="0"/>
        <v>0</v>
      </c>
      <c r="K8" s="65">
        <f t="shared" si="0"/>
        <v>0</v>
      </c>
    </row>
    <row r="9" spans="1:16" ht="27" x14ac:dyDescent="0.25">
      <c r="A9" s="40" t="s">
        <v>18</v>
      </c>
      <c r="B9" s="72"/>
      <c r="C9" s="73"/>
      <c r="D9" s="73"/>
      <c r="E9" s="73"/>
      <c r="F9" s="74"/>
      <c r="G9" s="75"/>
      <c r="H9" s="76"/>
      <c r="I9" s="76"/>
      <c r="J9" s="76"/>
      <c r="K9" s="65"/>
      <c r="L9" s="53"/>
      <c r="M9" s="53"/>
      <c r="N9" s="53"/>
      <c r="O9" s="53"/>
      <c r="P9" s="53"/>
    </row>
    <row r="10" spans="1:16" x14ac:dyDescent="0.25">
      <c r="A10" s="35"/>
      <c r="B10" s="26"/>
      <c r="C10" s="26"/>
      <c r="D10" s="26"/>
      <c r="E10" s="26"/>
      <c r="F10" s="26"/>
      <c r="G10" s="49"/>
      <c r="H10" s="47"/>
      <c r="I10" s="47"/>
      <c r="J10" s="47"/>
      <c r="K10" s="48"/>
    </row>
    <row r="11" spans="1:16" x14ac:dyDescent="0.25">
      <c r="A11" s="35"/>
      <c r="B11" s="33"/>
      <c r="C11" s="26"/>
      <c r="D11" s="14"/>
      <c r="E11" s="14"/>
      <c r="F11" s="34"/>
      <c r="G11" s="49"/>
      <c r="H11" s="47"/>
      <c r="I11" s="47"/>
      <c r="J11" s="47"/>
      <c r="K11" s="48"/>
    </row>
    <row r="12" spans="1:16" ht="40.5" x14ac:dyDescent="0.25">
      <c r="A12" s="40" t="s">
        <v>22</v>
      </c>
      <c r="B12" s="32" t="s">
        <v>19</v>
      </c>
      <c r="C12" s="20" t="s">
        <v>19</v>
      </c>
      <c r="D12" s="20" t="s">
        <v>19</v>
      </c>
      <c r="E12" s="20" t="s">
        <v>19</v>
      </c>
      <c r="F12" s="31" t="s">
        <v>19</v>
      </c>
      <c r="G12" s="49">
        <v>362079.96800000005</v>
      </c>
      <c r="H12" s="47">
        <v>365367.30000000005</v>
      </c>
      <c r="I12" s="47">
        <v>395804.63599999994</v>
      </c>
      <c r="J12" s="47">
        <v>387312.03599999996</v>
      </c>
      <c r="K12" s="48">
        <v>390403.33599999995</v>
      </c>
    </row>
    <row r="13" spans="1:16" ht="18" thickBot="1" x14ac:dyDescent="0.3">
      <c r="A13" s="41" t="s">
        <v>23</v>
      </c>
      <c r="B13" s="39" t="s">
        <v>19</v>
      </c>
      <c r="C13" s="21" t="s">
        <v>19</v>
      </c>
      <c r="D13" s="21" t="s">
        <v>19</v>
      </c>
      <c r="E13" s="21" t="s">
        <v>19</v>
      </c>
      <c r="F13" s="36" t="s">
        <v>19</v>
      </c>
      <c r="G13" s="27">
        <f>G12+G8</f>
        <v>362079.96800000005</v>
      </c>
      <c r="H13" s="37">
        <f>H12+H8</f>
        <v>365367.30000000005</v>
      </c>
      <c r="I13" s="37">
        <f>I12+I8</f>
        <v>395804.63599999994</v>
      </c>
      <c r="J13" s="37">
        <f>J12+J8</f>
        <v>387312.03599999996</v>
      </c>
      <c r="K13" s="38">
        <f>K12+K8</f>
        <v>390403.33599999995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0" zoomScaleNormal="100" workbookViewId="0">
      <selection activeCell="D28" sqref="D28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85" t="s">
        <v>27</v>
      </c>
      <c r="B4" s="85"/>
      <c r="C4" s="85"/>
      <c r="D4" s="85"/>
      <c r="E4" s="85"/>
      <c r="F4" s="85"/>
      <c r="G4" s="85"/>
      <c r="H4" s="85"/>
      <c r="I4" s="85"/>
      <c r="J4" s="8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82" t="s">
        <v>25</v>
      </c>
      <c r="B5" s="74" t="s">
        <v>28</v>
      </c>
      <c r="C5" s="84"/>
      <c r="D5" s="72"/>
      <c r="E5" s="74" t="s">
        <v>29</v>
      </c>
      <c r="F5" s="84"/>
      <c r="G5" s="72"/>
      <c r="H5" s="74" t="s">
        <v>30</v>
      </c>
      <c r="I5" s="84"/>
      <c r="J5" s="72"/>
      <c r="K5" s="12"/>
      <c r="L5" s="24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83"/>
      <c r="B6" s="43" t="s">
        <v>14</v>
      </c>
      <c r="C6" s="43" t="s">
        <v>58</v>
      </c>
      <c r="D6" s="43" t="s">
        <v>59</v>
      </c>
      <c r="E6" s="43" t="s">
        <v>14</v>
      </c>
      <c r="F6" s="43" t="s">
        <v>58</v>
      </c>
      <c r="G6" s="43" t="s">
        <v>59</v>
      </c>
      <c r="H6" s="43" t="s">
        <v>14</v>
      </c>
      <c r="I6" s="43" t="s">
        <v>58</v>
      </c>
      <c r="J6" s="43" t="s">
        <v>59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3" t="s">
        <v>33</v>
      </c>
      <c r="B7" s="26">
        <v>257497.8</v>
      </c>
      <c r="C7" s="26">
        <v>248283.5</v>
      </c>
      <c r="D7" s="26">
        <v>250687.9</v>
      </c>
      <c r="E7" s="26"/>
      <c r="F7" s="26"/>
      <c r="G7" s="26"/>
      <c r="H7" s="26">
        <f>+B7-E7</f>
        <v>257497.8</v>
      </c>
      <c r="I7" s="26">
        <f t="shared" ref="I7:J7" si="0">+C7-F7</f>
        <v>248283.5</v>
      </c>
      <c r="J7" s="26">
        <f t="shared" si="0"/>
        <v>250687.9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3" t="s">
        <v>34</v>
      </c>
      <c r="B8" s="26">
        <v>64045.4</v>
      </c>
      <c r="C8" s="26">
        <v>64655</v>
      </c>
      <c r="D8" s="26">
        <v>65235</v>
      </c>
      <c r="E8" s="26"/>
      <c r="F8" s="26"/>
      <c r="G8" s="26"/>
      <c r="H8" s="26">
        <f t="shared" ref="H8:H30" si="1">+B8-E8</f>
        <v>64045.4</v>
      </c>
      <c r="I8" s="26">
        <f t="shared" ref="I8:I30" si="2">+C8-F8</f>
        <v>64655</v>
      </c>
      <c r="J8" s="26">
        <f t="shared" ref="J8:J30" si="3">+D8-G8</f>
        <v>65235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3" t="s">
        <v>35</v>
      </c>
      <c r="B9" s="26">
        <v>6171.1</v>
      </c>
      <c r="C9" s="26">
        <v>6283.2</v>
      </c>
      <c r="D9" s="26">
        <v>6390.1</v>
      </c>
      <c r="E9" s="26"/>
      <c r="F9" s="26"/>
      <c r="G9" s="26"/>
      <c r="H9" s="26">
        <f t="shared" si="1"/>
        <v>6171.1</v>
      </c>
      <c r="I9" s="26">
        <f t="shared" si="2"/>
        <v>6283.2</v>
      </c>
      <c r="J9" s="26">
        <f t="shared" si="3"/>
        <v>6390.1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3" t="s">
        <v>36</v>
      </c>
      <c r="B10" s="26">
        <v>16365.5</v>
      </c>
      <c r="C10" s="26">
        <v>16365.5</v>
      </c>
      <c r="D10" s="26">
        <v>16365.5</v>
      </c>
      <c r="E10" s="26"/>
      <c r="F10" s="26"/>
      <c r="G10" s="26"/>
      <c r="H10" s="26">
        <f t="shared" si="1"/>
        <v>16365.5</v>
      </c>
      <c r="I10" s="26">
        <f t="shared" si="2"/>
        <v>16365.5</v>
      </c>
      <c r="J10" s="26">
        <f t="shared" si="3"/>
        <v>16365.5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3" t="s">
        <v>37</v>
      </c>
      <c r="B11" s="26">
        <v>1380.4</v>
      </c>
      <c r="C11" s="26">
        <v>1380.4</v>
      </c>
      <c r="D11" s="26">
        <v>1380.4</v>
      </c>
      <c r="E11" s="26"/>
      <c r="F11" s="26"/>
      <c r="G11" s="26"/>
      <c r="H11" s="26">
        <f t="shared" si="1"/>
        <v>1380.4</v>
      </c>
      <c r="I11" s="26">
        <f t="shared" si="2"/>
        <v>1380.4</v>
      </c>
      <c r="J11" s="26">
        <f t="shared" si="3"/>
        <v>1380.4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3" t="s">
        <v>38</v>
      </c>
      <c r="B12" s="26">
        <v>42330.400000000001</v>
      </c>
      <c r="C12" s="26">
        <v>42330.400000000001</v>
      </c>
      <c r="D12" s="26">
        <v>42330.400000000001</v>
      </c>
      <c r="E12" s="26"/>
      <c r="F12" s="26"/>
      <c r="G12" s="26"/>
      <c r="H12" s="26">
        <f t="shared" si="1"/>
        <v>42330.400000000001</v>
      </c>
      <c r="I12" s="26">
        <f t="shared" si="2"/>
        <v>42330.400000000001</v>
      </c>
      <c r="J12" s="26">
        <f t="shared" si="3"/>
        <v>42330.400000000001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3" t="s">
        <v>39</v>
      </c>
      <c r="B13" s="26"/>
      <c r="C13" s="26"/>
      <c r="D13" s="26"/>
      <c r="E13" s="26"/>
      <c r="F13" s="26"/>
      <c r="G13" s="26"/>
      <c r="H13" s="26">
        <f t="shared" si="1"/>
        <v>0</v>
      </c>
      <c r="I13" s="26">
        <f t="shared" si="2"/>
        <v>0</v>
      </c>
      <c r="J13" s="26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3" t="s">
        <v>40</v>
      </c>
      <c r="B14" s="26">
        <v>286</v>
      </c>
      <c r="C14" s="26">
        <v>286</v>
      </c>
      <c r="D14" s="26">
        <v>286</v>
      </c>
      <c r="E14" s="26"/>
      <c r="F14" s="26"/>
      <c r="G14" s="26"/>
      <c r="H14" s="26">
        <f t="shared" si="1"/>
        <v>286</v>
      </c>
      <c r="I14" s="26">
        <f t="shared" si="2"/>
        <v>286</v>
      </c>
      <c r="J14" s="26">
        <f t="shared" si="3"/>
        <v>286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3" t="s">
        <v>41</v>
      </c>
      <c r="B15" s="26"/>
      <c r="C15" s="26"/>
      <c r="D15" s="26"/>
      <c r="E15" s="26"/>
      <c r="F15" s="26"/>
      <c r="G15" s="26"/>
      <c r="H15" s="26">
        <f t="shared" si="1"/>
        <v>0</v>
      </c>
      <c r="I15" s="26">
        <f t="shared" si="2"/>
        <v>0</v>
      </c>
      <c r="J15" s="26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3" t="s">
        <v>42</v>
      </c>
      <c r="B16" s="26">
        <v>1755.4</v>
      </c>
      <c r="C16" s="26">
        <v>1755.4</v>
      </c>
      <c r="D16" s="26">
        <v>1755.4</v>
      </c>
      <c r="E16" s="26"/>
      <c r="F16" s="26"/>
      <c r="G16" s="26"/>
      <c r="H16" s="26">
        <f t="shared" si="1"/>
        <v>1755.4</v>
      </c>
      <c r="I16" s="26">
        <f t="shared" si="2"/>
        <v>1755.4</v>
      </c>
      <c r="J16" s="26">
        <f t="shared" si="3"/>
        <v>1755.4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3" t="s">
        <v>43</v>
      </c>
      <c r="B17" s="26"/>
      <c r="C17" s="26"/>
      <c r="D17" s="26"/>
      <c r="E17" s="26"/>
      <c r="F17" s="26"/>
      <c r="G17" s="26"/>
      <c r="H17" s="26">
        <f t="shared" si="1"/>
        <v>0</v>
      </c>
      <c r="I17" s="26">
        <f t="shared" si="2"/>
        <v>0</v>
      </c>
      <c r="J17" s="26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3" t="s">
        <v>44</v>
      </c>
      <c r="B18" s="26"/>
      <c r="C18" s="26"/>
      <c r="D18" s="26"/>
      <c r="E18" s="26"/>
      <c r="F18" s="26"/>
      <c r="G18" s="26"/>
      <c r="H18" s="26">
        <f t="shared" si="1"/>
        <v>0</v>
      </c>
      <c r="I18" s="26">
        <f t="shared" si="2"/>
        <v>0</v>
      </c>
      <c r="J18" s="26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3" t="s">
        <v>45</v>
      </c>
      <c r="B19" s="26">
        <v>750</v>
      </c>
      <c r="C19" s="26">
        <v>750</v>
      </c>
      <c r="D19" s="26">
        <v>750</v>
      </c>
      <c r="E19" s="26"/>
      <c r="F19" s="26"/>
      <c r="G19" s="26"/>
      <c r="H19" s="26">
        <f t="shared" si="1"/>
        <v>750</v>
      </c>
      <c r="I19" s="26">
        <f t="shared" si="2"/>
        <v>750</v>
      </c>
      <c r="J19" s="26">
        <f t="shared" si="3"/>
        <v>750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3" t="s">
        <v>46</v>
      </c>
      <c r="B20" s="26"/>
      <c r="C20" s="26"/>
      <c r="D20" s="26"/>
      <c r="E20" s="26"/>
      <c r="F20" s="26"/>
      <c r="G20" s="26"/>
      <c r="H20" s="26">
        <f t="shared" si="1"/>
        <v>0</v>
      </c>
      <c r="I20" s="26">
        <f t="shared" si="2"/>
        <v>0</v>
      </c>
      <c r="J20" s="26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3" t="s">
        <v>47</v>
      </c>
      <c r="B21" s="26"/>
      <c r="C21" s="26"/>
      <c r="D21" s="26"/>
      <c r="E21" s="26"/>
      <c r="F21" s="26"/>
      <c r="G21" s="26"/>
      <c r="H21" s="26">
        <f t="shared" si="1"/>
        <v>0</v>
      </c>
      <c r="I21" s="26">
        <f t="shared" si="2"/>
        <v>0</v>
      </c>
      <c r="J21" s="26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3" t="s">
        <v>48</v>
      </c>
      <c r="B22" s="26">
        <v>154.80000000000001</v>
      </c>
      <c r="C22" s="26">
        <v>154.80000000000001</v>
      </c>
      <c r="D22" s="26">
        <v>154.80000000000001</v>
      </c>
      <c r="E22" s="26"/>
      <c r="F22" s="26"/>
      <c r="G22" s="26"/>
      <c r="H22" s="26">
        <f t="shared" si="1"/>
        <v>154.80000000000001</v>
      </c>
      <c r="I22" s="26">
        <f t="shared" si="2"/>
        <v>154.80000000000001</v>
      </c>
      <c r="J22" s="26">
        <f t="shared" si="3"/>
        <v>154.80000000000001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3" t="s">
        <v>49</v>
      </c>
      <c r="B23" s="26"/>
      <c r="C23" s="26"/>
      <c r="D23" s="26"/>
      <c r="E23" s="26"/>
      <c r="F23" s="26"/>
      <c r="G23" s="26"/>
      <c r="H23" s="26">
        <f t="shared" si="1"/>
        <v>0</v>
      </c>
      <c r="I23" s="26">
        <f t="shared" si="2"/>
        <v>0</v>
      </c>
      <c r="J23" s="26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3" t="s">
        <v>50</v>
      </c>
      <c r="B24" s="26"/>
      <c r="C24" s="26"/>
      <c r="D24" s="26"/>
      <c r="E24" s="26"/>
      <c r="F24" s="26"/>
      <c r="G24" s="26"/>
      <c r="H24" s="26">
        <f t="shared" si="1"/>
        <v>0</v>
      </c>
      <c r="I24" s="26">
        <f t="shared" si="2"/>
        <v>0</v>
      </c>
      <c r="J24" s="26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3" t="s">
        <v>51</v>
      </c>
      <c r="B25" s="26"/>
      <c r="C25" s="26"/>
      <c r="D25" s="26"/>
      <c r="E25" s="26"/>
      <c r="F25" s="26"/>
      <c r="G25" s="26"/>
      <c r="H25" s="26">
        <f t="shared" si="1"/>
        <v>0</v>
      </c>
      <c r="I25" s="26">
        <f t="shared" si="2"/>
        <v>0</v>
      </c>
      <c r="J25" s="26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3" t="s">
        <v>52</v>
      </c>
      <c r="B26" s="26"/>
      <c r="C26" s="26"/>
      <c r="D26" s="26"/>
      <c r="E26" s="26"/>
      <c r="F26" s="26"/>
      <c r="G26" s="26"/>
      <c r="H26" s="26">
        <f t="shared" si="1"/>
        <v>0</v>
      </c>
      <c r="I26" s="26">
        <f t="shared" si="2"/>
        <v>0</v>
      </c>
      <c r="J26" s="26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3" t="s">
        <v>53</v>
      </c>
      <c r="B27" s="26"/>
      <c r="C27" s="26"/>
      <c r="D27" s="26"/>
      <c r="E27" s="26"/>
      <c r="F27" s="26"/>
      <c r="G27" s="26"/>
      <c r="H27" s="26">
        <f t="shared" si="1"/>
        <v>0</v>
      </c>
      <c r="I27" s="26">
        <f t="shared" si="2"/>
        <v>0</v>
      </c>
      <c r="J27" s="26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3" t="s">
        <v>54</v>
      </c>
      <c r="B28" s="26"/>
      <c r="C28" s="26"/>
      <c r="D28" s="26"/>
      <c r="E28" s="26"/>
      <c r="F28" s="26"/>
      <c r="G28" s="26"/>
      <c r="H28" s="26">
        <f t="shared" si="1"/>
        <v>0</v>
      </c>
      <c r="I28" s="26">
        <f t="shared" si="2"/>
        <v>0</v>
      </c>
      <c r="J28" s="26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3" t="s">
        <v>55</v>
      </c>
      <c r="B29" s="26">
        <v>4200</v>
      </c>
      <c r="C29" s="26">
        <v>4200</v>
      </c>
      <c r="D29" s="26">
        <v>4200</v>
      </c>
      <c r="E29" s="26"/>
      <c r="F29" s="26"/>
      <c r="G29" s="26"/>
      <c r="H29" s="26">
        <f t="shared" si="1"/>
        <v>4200</v>
      </c>
      <c r="I29" s="26">
        <f t="shared" si="2"/>
        <v>4200</v>
      </c>
      <c r="J29" s="26">
        <f t="shared" si="3"/>
        <v>4200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3" t="s">
        <v>56</v>
      </c>
      <c r="B30" s="26">
        <v>867.8359999999999</v>
      </c>
      <c r="C30" s="26">
        <v>867.8359999999999</v>
      </c>
      <c r="D30" s="26">
        <v>867.8359999999999</v>
      </c>
      <c r="E30" s="26"/>
      <c r="F30" s="26"/>
      <c r="G30" s="26"/>
      <c r="H30" s="26">
        <f t="shared" si="1"/>
        <v>867.8359999999999</v>
      </c>
      <c r="I30" s="26">
        <f t="shared" si="2"/>
        <v>867.8359999999999</v>
      </c>
      <c r="J30" s="26">
        <f t="shared" si="3"/>
        <v>867.8359999999999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28" t="s">
        <v>26</v>
      </c>
      <c r="B31" s="29">
        <f>SUM(B7:B30)</f>
        <v>395804.63600000006</v>
      </c>
      <c r="C31" s="29">
        <f t="shared" ref="C31:J31" si="4">SUM(C7:C30)</f>
        <v>387312.03600000008</v>
      </c>
      <c r="D31" s="29">
        <f t="shared" si="4"/>
        <v>390403.33600000007</v>
      </c>
      <c r="E31" s="29">
        <f t="shared" si="4"/>
        <v>0</v>
      </c>
      <c r="F31" s="29">
        <f t="shared" si="4"/>
        <v>0</v>
      </c>
      <c r="G31" s="29">
        <f t="shared" si="4"/>
        <v>0</v>
      </c>
      <c r="H31" s="29">
        <f t="shared" si="4"/>
        <v>395804.63600000006</v>
      </c>
      <c r="I31" s="29">
        <f t="shared" si="4"/>
        <v>387312.03600000008</v>
      </c>
      <c r="J31" s="29">
        <f t="shared" si="4"/>
        <v>390403.33600000007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0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2021-03-25T08:53:51Z</dcterms:modified>
</cp:coreProperties>
</file>